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0730" windowHeight="11760"/>
  </bookViews>
  <sheets>
    <sheet name="NOWY JERZY" sheetId="1" r:id="rId1"/>
    <sheet name="STARY JERZY" sheetId="3" r:id="rId2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1" i="3" l="1"/>
  <c r="E50" i="3"/>
  <c r="F51" i="3"/>
  <c r="F50" i="3"/>
  <c r="G51" i="3"/>
  <c r="E79" i="1" l="1"/>
  <c r="F78" i="1"/>
  <c r="E78" i="1"/>
  <c r="G42" i="1"/>
  <c r="G79" i="1" s="1"/>
  <c r="F42" i="1"/>
  <c r="F79" i="1" s="1"/>
  <c r="D42" i="1" l="1"/>
</calcChain>
</file>

<file path=xl/sharedStrings.xml><?xml version="1.0" encoding="utf-8"?>
<sst xmlns="http://schemas.openxmlformats.org/spreadsheetml/2006/main" count="233" uniqueCount="97">
  <si>
    <t xml:space="preserve">NOWY JERZY Z PRZEWIĄZKĄ
</t>
  </si>
  <si>
    <t>POWIERZCHNIA ŚCIAN</t>
  </si>
  <si>
    <t>Nr pom.</t>
  </si>
  <si>
    <t>Nr pom.
PB</t>
  </si>
  <si>
    <t>Nazwa</t>
  </si>
  <si>
    <t>Pow. uż.
pom. PB [m²]</t>
  </si>
  <si>
    <t>-</t>
  </si>
  <si>
    <t>Komunikacja</t>
  </si>
  <si>
    <t>PARTER</t>
  </si>
  <si>
    <t>Przedsionek</t>
  </si>
  <si>
    <t>WC mężczyzn</t>
  </si>
  <si>
    <t>WC kobiet</t>
  </si>
  <si>
    <t>Klatka schodowa</t>
  </si>
  <si>
    <t>Pokój 3-osobowy</t>
  </si>
  <si>
    <t>Łazienka mężczyzn</t>
  </si>
  <si>
    <t>Łazienka kobiet</t>
  </si>
  <si>
    <t>Korytarz</t>
  </si>
  <si>
    <t>Pokój 2-osobowy</t>
  </si>
  <si>
    <t>Łazienka z WC</t>
  </si>
  <si>
    <t>0.47</t>
  </si>
  <si>
    <t>0.48</t>
  </si>
  <si>
    <t>I PIĘTRO</t>
  </si>
  <si>
    <t>1.14</t>
  </si>
  <si>
    <t>1.15</t>
  </si>
  <si>
    <t>1.16</t>
  </si>
  <si>
    <t>1.17</t>
  </si>
  <si>
    <t>1.18</t>
  </si>
  <si>
    <t>WC i łazienka</t>
  </si>
  <si>
    <t>Sala chorych</t>
  </si>
  <si>
    <t>Dyżurka pielęgniarek</t>
  </si>
  <si>
    <t>II PIĘTRO</t>
  </si>
  <si>
    <t>Hall - komunikacja</t>
  </si>
  <si>
    <t>Sala prób wysiłkowych</t>
  </si>
  <si>
    <t>42a</t>
  </si>
  <si>
    <t>43a</t>
  </si>
  <si>
    <t>2.10</t>
  </si>
  <si>
    <t>2.11</t>
  </si>
  <si>
    <t>2.13</t>
  </si>
  <si>
    <t>2.14</t>
  </si>
  <si>
    <t>2.15</t>
  </si>
  <si>
    <t>2.16</t>
  </si>
  <si>
    <t>2.17</t>
  </si>
  <si>
    <t>2.18</t>
  </si>
  <si>
    <t>Śluza</t>
  </si>
  <si>
    <t>łazienka</t>
  </si>
  <si>
    <t>0.04</t>
  </si>
  <si>
    <t>0.05</t>
  </si>
  <si>
    <t>0.08</t>
  </si>
  <si>
    <t>0.09</t>
  </si>
  <si>
    <t>0.17</t>
  </si>
  <si>
    <t>0.16</t>
  </si>
  <si>
    <t>0.15</t>
  </si>
  <si>
    <t>0.14</t>
  </si>
  <si>
    <t>1.02</t>
  </si>
  <si>
    <t>1.03</t>
  </si>
  <si>
    <t>1.06</t>
  </si>
  <si>
    <t>1.07</t>
  </si>
  <si>
    <t>1.08</t>
  </si>
  <si>
    <t>1.09</t>
  </si>
  <si>
    <t>2.01</t>
  </si>
  <si>
    <t>2.02</t>
  </si>
  <si>
    <t>2.03</t>
  </si>
  <si>
    <t>2.04</t>
  </si>
  <si>
    <t>2.05</t>
  </si>
  <si>
    <t>2.06</t>
  </si>
  <si>
    <t>2.07</t>
  </si>
  <si>
    <t>POWIERZCHNIA SUFITÓW</t>
  </si>
  <si>
    <t>POWIERZCHNIA POLIMERYZACJI</t>
  </si>
  <si>
    <t>Klatka schodowa DUŻA</t>
  </si>
  <si>
    <t>Klatka schodowa mała</t>
  </si>
  <si>
    <t>Hall - klatka schodowa mała</t>
  </si>
  <si>
    <t>pommieszczenia mokre</t>
  </si>
  <si>
    <t>pomieszczenia suche</t>
  </si>
  <si>
    <t>STARY JERZY</t>
  </si>
  <si>
    <t>Pow. uż.
pom. PB  [m²]</t>
  </si>
  <si>
    <t>Komunikacja (klatka schodowa)</t>
  </si>
  <si>
    <t>5.1</t>
  </si>
  <si>
    <t>Łazienka</t>
  </si>
  <si>
    <t>Hol</t>
  </si>
  <si>
    <t>Wiatrołap</t>
  </si>
  <si>
    <t>11.1</t>
  </si>
  <si>
    <t>12.1</t>
  </si>
  <si>
    <t>15.1</t>
  </si>
  <si>
    <t>16.1</t>
  </si>
  <si>
    <t>17.1</t>
  </si>
  <si>
    <t>Sala intensywnego nadzoru medycznego</t>
  </si>
  <si>
    <t>19.1</t>
  </si>
  <si>
    <t>Dyżurka pielegniarska</t>
  </si>
  <si>
    <t>21.1</t>
  </si>
  <si>
    <t>22.1</t>
  </si>
  <si>
    <t>25.1</t>
  </si>
  <si>
    <t>26.1</t>
  </si>
  <si>
    <t>27.1</t>
  </si>
  <si>
    <t>Dyżurka lekarska</t>
  </si>
  <si>
    <t>29.1</t>
  </si>
  <si>
    <t>Gabinet zabiegowy</t>
  </si>
  <si>
    <t>Gabinet Ordynatora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</si>
</sst>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z_ł_-;\-* #,##0.00\ _z_ł_-;_-* &quot;-&quot;??\ _z_ł_-;_-@_-"/>
  </numFmts>
  <fonts count="18" x14ac:knownFonts="1">
    <font>
      <sz val="11"/>
      <color theme="1"/>
      <name val="Calibri"/>
      <family val="2"/>
      <charset val="238"/>
      <scheme val="minor"/>
    </font>
    <font>
      <sz val="11"/>
      <color theme="0" tint="-0.499984740745262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theme="0" tint="-0.499984740745262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1"/>
      <color rgb="FF00B0F0"/>
      <name val="Calibri"/>
      <family val="2"/>
      <charset val="238"/>
      <scheme val="minor"/>
    </font>
    <font>
      <b/>
      <sz val="11"/>
      <color rgb="FF00B0F0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0070C0"/>
      <name val="Calibri"/>
      <family val="2"/>
      <charset val="238"/>
      <scheme val="minor"/>
    </font>
    <font>
      <b/>
      <u/>
      <sz val="9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</font>
    <font>
      <b/>
      <u/>
      <sz val="11"/>
      <name val="Calibri"/>
      <family val="2"/>
      <charset val="238"/>
      <scheme val="minor"/>
    </font>
    <font>
      <sz val="11"/>
      <color rgb="FF0070C0"/>
      <name val="Calibri"/>
      <family val="2"/>
      <charset val="238"/>
    </font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43" fontId="17" fillId="0" borderId="0" applyFont="0" applyFill="0" applyBorder="0" applyAlignment="0" applyProtection="0"/>
  </cellStyleXfs>
  <cellXfs count="66">
    <xf numFmtId="0" fontId="0" fillId="0" borderId="0" xfId="0"/>
    <xf numFmtId="0" fontId="1" fillId="0" borderId="0" xfId="0" applyFont="1"/>
    <xf numFmtId="2" fontId="6" fillId="0" borderId="1" xfId="0" applyNumberFormat="1" applyFont="1" applyBorder="1" applyAlignment="1">
      <alignment horizontal="center" vertical="center" wrapText="1"/>
    </xf>
    <xf numFmtId="0" fontId="2" fillId="0" borderId="0" xfId="0" applyFont="1"/>
    <xf numFmtId="0" fontId="4" fillId="0" borderId="1" xfId="0" applyFont="1" applyBorder="1" applyAlignment="1">
      <alignment horizontal="center" vertical="center" textRotation="90" wrapText="1"/>
    </xf>
    <xf numFmtId="0" fontId="5" fillId="0" borderId="1" xfId="0" applyFont="1" applyBorder="1" applyAlignment="1">
      <alignment horizontal="center" vertical="center" textRotation="90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0" fillId="0" borderId="0" xfId="0" applyNumberFormat="1"/>
    <xf numFmtId="2" fontId="3" fillId="0" borderId="2" xfId="0" applyNumberFormat="1" applyFont="1" applyBorder="1"/>
    <xf numFmtId="0" fontId="0" fillId="0" borderId="1" xfId="0" applyBorder="1"/>
    <xf numFmtId="2" fontId="2" fillId="0" borderId="0" xfId="0" applyNumberFormat="1" applyFont="1"/>
    <xf numFmtId="2" fontId="2" fillId="0" borderId="1" xfId="0" applyNumberFormat="1" applyFont="1" applyBorder="1" applyAlignment="1">
      <alignment vertical="top" wrapText="1"/>
    </xf>
    <xf numFmtId="2" fontId="8" fillId="0" borderId="1" xfId="0" applyNumberFormat="1" applyFont="1" applyBorder="1" applyAlignment="1">
      <alignment vertical="top" wrapText="1"/>
    </xf>
    <xf numFmtId="2" fontId="2" fillId="0" borderId="1" xfId="0" applyNumberFormat="1" applyFont="1" applyBorder="1"/>
    <xf numFmtId="2" fontId="8" fillId="0" borderId="1" xfId="0" applyNumberFormat="1" applyFont="1" applyBorder="1"/>
    <xf numFmtId="2" fontId="2" fillId="0" borderId="2" xfId="0" applyNumberFormat="1" applyFont="1" applyBorder="1"/>
    <xf numFmtId="2" fontId="3" fillId="0" borderId="1" xfId="0" applyNumberFormat="1" applyFont="1" applyBorder="1"/>
    <xf numFmtId="2" fontId="9" fillId="0" borderId="1" xfId="0" applyNumberFormat="1" applyFont="1" applyBorder="1"/>
    <xf numFmtId="0" fontId="11" fillId="0" borderId="1" xfId="0" applyFont="1" applyBorder="1"/>
    <xf numFmtId="2" fontId="11" fillId="0" borderId="1" xfId="0" applyNumberFormat="1" applyFont="1" applyBorder="1"/>
    <xf numFmtId="2" fontId="0" fillId="0" borderId="1" xfId="0" applyNumberFormat="1" applyBorder="1"/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vertical="top"/>
    </xf>
    <xf numFmtId="1" fontId="14" fillId="0" borderId="1" xfId="1" applyNumberFormat="1" applyFont="1" applyBorder="1" applyAlignment="1">
      <alignment horizontal="center" vertical="center" wrapText="1"/>
    </xf>
    <xf numFmtId="0" fontId="14" fillId="0" borderId="1" xfId="1" applyFont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2" fontId="14" fillId="0" borderId="1" xfId="1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2" fontId="11" fillId="0" borderId="1" xfId="0" applyNumberFormat="1" applyFont="1" applyBorder="1" applyAlignment="1">
      <alignment horizontal="center" vertical="center"/>
    </xf>
    <xf numFmtId="2" fontId="16" fillId="0" borderId="1" xfId="1" applyNumberFormat="1" applyFont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2" fontId="15" fillId="0" borderId="0" xfId="0" applyNumberFormat="1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textRotation="90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0" fillId="0" borderId="1" xfId="0" applyBorder="1" applyAlignment="1">
      <alignment horizontal="center" textRotation="90"/>
    </xf>
    <xf numFmtId="0" fontId="3" fillId="0" borderId="5" xfId="0" applyFont="1" applyBorder="1" applyAlignment="1">
      <alignment horizontal="center" vertical="top"/>
    </xf>
    <xf numFmtId="0" fontId="3" fillId="0" borderId="6" xfId="0" applyFont="1" applyBorder="1" applyAlignment="1">
      <alignment horizontal="center" vertical="top"/>
    </xf>
    <xf numFmtId="0" fontId="3" fillId="0" borderId="7" xfId="0" applyFont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2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top"/>
    </xf>
    <xf numFmtId="0" fontId="10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43" fontId="0" fillId="0" borderId="0" xfId="2" applyFont="1"/>
  </cellXfs>
  <cellStyles count="3">
    <cellStyle name="Dziesiętny" xfId="2" builtinId="3"/>
    <cellStyle name="Excel Built-in Normal" xfId="1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1"/>
  <sheetViews>
    <sheetView tabSelected="1" zoomScale="85" zoomScaleNormal="85" workbookViewId="0">
      <selection activeCell="L80" sqref="L80"/>
    </sheetView>
  </sheetViews>
  <sheetFormatPr defaultRowHeight="15" x14ac:dyDescent="0.25"/>
  <cols>
    <col min="3" max="3" width="18.28515625" customWidth="1"/>
    <col min="4" max="4" width="15.140625" customWidth="1"/>
    <col min="5" max="5" width="9.140625" customWidth="1"/>
  </cols>
  <sheetData>
    <row r="1" spans="1:7" x14ac:dyDescent="0.25">
      <c r="B1" s="1"/>
      <c r="C1" s="1"/>
      <c r="D1" s="1"/>
      <c r="E1" s="15"/>
    </row>
    <row r="2" spans="1:7" x14ac:dyDescent="0.25">
      <c r="A2" s="40" t="s">
        <v>0</v>
      </c>
      <c r="B2" s="40"/>
      <c r="C2" s="40"/>
      <c r="D2" s="40"/>
      <c r="E2" s="41" t="s">
        <v>1</v>
      </c>
      <c r="F2" s="52" t="s">
        <v>66</v>
      </c>
      <c r="G2" s="52" t="s">
        <v>67</v>
      </c>
    </row>
    <row r="3" spans="1:7" x14ac:dyDescent="0.25">
      <c r="A3" s="40"/>
      <c r="B3" s="40"/>
      <c r="C3" s="40"/>
      <c r="D3" s="40"/>
      <c r="E3" s="41"/>
      <c r="F3" s="52"/>
      <c r="G3" s="52"/>
    </row>
    <row r="4" spans="1:7" x14ac:dyDescent="0.25">
      <c r="A4" s="40"/>
      <c r="B4" s="40"/>
      <c r="C4" s="40"/>
      <c r="D4" s="40"/>
      <c r="E4" s="41"/>
      <c r="F4" s="52"/>
      <c r="G4" s="52"/>
    </row>
    <row r="5" spans="1:7" x14ac:dyDescent="0.25">
      <c r="A5" s="40"/>
      <c r="B5" s="40"/>
      <c r="C5" s="40"/>
      <c r="D5" s="40"/>
      <c r="E5" s="41"/>
      <c r="F5" s="52"/>
      <c r="G5" s="52"/>
    </row>
    <row r="6" spans="1:7" x14ac:dyDescent="0.25">
      <c r="A6" s="40"/>
      <c r="B6" s="40"/>
      <c r="C6" s="40"/>
      <c r="D6" s="40"/>
      <c r="E6" s="41"/>
      <c r="F6" s="52"/>
      <c r="G6" s="52"/>
    </row>
    <row r="7" spans="1:7" ht="54" customHeight="1" x14ac:dyDescent="0.25">
      <c r="A7" s="40"/>
      <c r="B7" s="40"/>
      <c r="C7" s="40"/>
      <c r="D7" s="40"/>
      <c r="E7" s="41"/>
      <c r="F7" s="52"/>
      <c r="G7" s="52"/>
    </row>
    <row r="8" spans="1:7" ht="24" x14ac:dyDescent="0.25">
      <c r="A8" s="4" t="s">
        <v>2</v>
      </c>
      <c r="B8" s="5" t="s">
        <v>3</v>
      </c>
      <c r="C8" s="6" t="s">
        <v>4</v>
      </c>
      <c r="D8" s="2" t="s">
        <v>5</v>
      </c>
      <c r="E8" s="41"/>
      <c r="F8" s="52"/>
      <c r="G8" s="52"/>
    </row>
    <row r="9" spans="1:7" x14ac:dyDescent="0.25">
      <c r="A9" s="53" t="s">
        <v>8</v>
      </c>
      <c r="B9" s="54"/>
      <c r="C9" s="54"/>
      <c r="D9" s="54"/>
      <c r="E9" s="54"/>
      <c r="F9" s="54"/>
      <c r="G9" s="55"/>
    </row>
    <row r="10" spans="1:7" ht="30" x14ac:dyDescent="0.25">
      <c r="A10" s="7" t="s">
        <v>6</v>
      </c>
      <c r="B10" s="9"/>
      <c r="C10" s="10" t="s">
        <v>68</v>
      </c>
      <c r="D10" s="11">
        <v>27.1</v>
      </c>
      <c r="E10" s="18">
        <v>90</v>
      </c>
      <c r="F10" s="14">
        <v>0</v>
      </c>
      <c r="G10" s="14">
        <v>0</v>
      </c>
    </row>
    <row r="11" spans="1:7" x14ac:dyDescent="0.25">
      <c r="A11" s="7">
        <v>10</v>
      </c>
      <c r="B11" s="9" t="s">
        <v>45</v>
      </c>
      <c r="C11" s="10" t="s">
        <v>13</v>
      </c>
      <c r="D11" s="11">
        <v>23.8</v>
      </c>
      <c r="E11" s="16">
        <v>49</v>
      </c>
      <c r="F11" s="11">
        <v>23.8</v>
      </c>
      <c r="G11" s="11">
        <v>23.8</v>
      </c>
    </row>
    <row r="12" spans="1:7" x14ac:dyDescent="0.25">
      <c r="A12" s="7">
        <v>9</v>
      </c>
      <c r="B12" s="9" t="s">
        <v>46</v>
      </c>
      <c r="C12" s="10" t="s">
        <v>13</v>
      </c>
      <c r="D12" s="11">
        <v>23.8</v>
      </c>
      <c r="E12" s="16">
        <v>49</v>
      </c>
      <c r="F12" s="11">
        <v>23.8</v>
      </c>
      <c r="G12" s="11">
        <v>23.8</v>
      </c>
    </row>
    <row r="13" spans="1:7" x14ac:dyDescent="0.25">
      <c r="A13" s="7" t="s">
        <v>6</v>
      </c>
      <c r="B13" s="9" t="s">
        <v>47</v>
      </c>
      <c r="C13" s="10" t="s">
        <v>14</v>
      </c>
      <c r="D13" s="11">
        <v>11.5</v>
      </c>
      <c r="E13" s="17">
        <v>7</v>
      </c>
      <c r="F13" s="11">
        <v>11.5</v>
      </c>
      <c r="G13" s="11">
        <v>0</v>
      </c>
    </row>
    <row r="14" spans="1:7" x14ac:dyDescent="0.25">
      <c r="A14" s="7" t="s">
        <v>6</v>
      </c>
      <c r="B14" s="9" t="s">
        <v>48</v>
      </c>
      <c r="C14" s="10" t="s">
        <v>15</v>
      </c>
      <c r="D14" s="11">
        <v>11.3</v>
      </c>
      <c r="E14" s="17">
        <v>7</v>
      </c>
      <c r="F14" s="11">
        <v>11.3</v>
      </c>
      <c r="G14" s="11">
        <v>0</v>
      </c>
    </row>
    <row r="15" spans="1:7" x14ac:dyDescent="0.25">
      <c r="A15" s="7" t="s">
        <v>6</v>
      </c>
      <c r="B15" s="7" t="s">
        <v>6</v>
      </c>
      <c r="C15" s="10" t="s">
        <v>16</v>
      </c>
      <c r="D15" s="11">
        <v>44.1</v>
      </c>
      <c r="E15" s="16">
        <v>113</v>
      </c>
      <c r="F15" s="11">
        <v>44.1</v>
      </c>
      <c r="G15" s="11">
        <v>44.1</v>
      </c>
    </row>
    <row r="16" spans="1:7" x14ac:dyDescent="0.25">
      <c r="A16" s="39">
        <v>11</v>
      </c>
      <c r="B16" s="9" t="s">
        <v>49</v>
      </c>
      <c r="C16" s="10" t="s">
        <v>17</v>
      </c>
      <c r="D16" s="11">
        <v>17.2</v>
      </c>
      <c r="E16" s="16">
        <v>45</v>
      </c>
      <c r="F16" s="11">
        <v>17.2</v>
      </c>
      <c r="G16" s="11">
        <v>17.2</v>
      </c>
    </row>
    <row r="17" spans="1:9" x14ac:dyDescent="0.25">
      <c r="A17" s="39"/>
      <c r="B17" s="7" t="s">
        <v>6</v>
      </c>
      <c r="C17" s="10" t="s">
        <v>18</v>
      </c>
      <c r="D17" s="11">
        <v>3.1</v>
      </c>
      <c r="E17" s="17">
        <v>4</v>
      </c>
      <c r="F17" s="11">
        <v>3.1</v>
      </c>
      <c r="G17" s="11">
        <v>0</v>
      </c>
    </row>
    <row r="18" spans="1:9" x14ac:dyDescent="0.25">
      <c r="A18" s="39">
        <v>12</v>
      </c>
      <c r="B18" s="9" t="s">
        <v>50</v>
      </c>
      <c r="C18" s="10" t="s">
        <v>17</v>
      </c>
      <c r="D18" s="11">
        <v>17.2</v>
      </c>
      <c r="E18" s="16">
        <v>45</v>
      </c>
      <c r="F18" s="11">
        <v>17.2</v>
      </c>
      <c r="G18" s="11">
        <v>17.2</v>
      </c>
    </row>
    <row r="19" spans="1:9" x14ac:dyDescent="0.25">
      <c r="A19" s="39"/>
      <c r="B19" s="7" t="s">
        <v>6</v>
      </c>
      <c r="C19" s="10" t="s">
        <v>18</v>
      </c>
      <c r="D19" s="11">
        <v>3.1</v>
      </c>
      <c r="E19" s="17">
        <v>4</v>
      </c>
      <c r="F19" s="11">
        <v>3.1</v>
      </c>
      <c r="G19" s="11">
        <v>0</v>
      </c>
    </row>
    <row r="20" spans="1:9" x14ac:dyDescent="0.25">
      <c r="A20" s="39">
        <v>13</v>
      </c>
      <c r="B20" s="9" t="s">
        <v>51</v>
      </c>
      <c r="C20" s="10" t="s">
        <v>17</v>
      </c>
      <c r="D20" s="11">
        <v>17.2</v>
      </c>
      <c r="E20" s="16">
        <v>45</v>
      </c>
      <c r="F20" s="11">
        <v>17.2</v>
      </c>
      <c r="G20" s="11">
        <v>17.2</v>
      </c>
      <c r="I20" s="12"/>
    </row>
    <row r="21" spans="1:9" x14ac:dyDescent="0.25">
      <c r="A21" s="39"/>
      <c r="B21" s="7" t="s">
        <v>6</v>
      </c>
      <c r="C21" s="10" t="s">
        <v>18</v>
      </c>
      <c r="D21" s="11">
        <v>3.1</v>
      </c>
      <c r="E21" s="17">
        <v>4</v>
      </c>
      <c r="F21" s="11">
        <v>3.1</v>
      </c>
      <c r="G21" s="11">
        <v>0</v>
      </c>
    </row>
    <row r="22" spans="1:9" x14ac:dyDescent="0.25">
      <c r="A22" s="39">
        <v>14</v>
      </c>
      <c r="B22" s="9" t="s">
        <v>52</v>
      </c>
      <c r="C22" s="10" t="s">
        <v>17</v>
      </c>
      <c r="D22" s="11">
        <v>16.8</v>
      </c>
      <c r="E22" s="16">
        <v>45</v>
      </c>
      <c r="F22" s="11">
        <v>16.8</v>
      </c>
      <c r="G22" s="11">
        <v>16.8</v>
      </c>
    </row>
    <row r="23" spans="1:9" x14ac:dyDescent="0.25">
      <c r="A23" s="39"/>
      <c r="B23" s="7" t="s">
        <v>6</v>
      </c>
      <c r="C23" s="10" t="s">
        <v>18</v>
      </c>
      <c r="D23" s="11">
        <v>3.1</v>
      </c>
      <c r="E23" s="17">
        <v>4</v>
      </c>
      <c r="F23" s="11">
        <v>3.1</v>
      </c>
      <c r="G23" s="11">
        <v>0</v>
      </c>
    </row>
    <row r="24" spans="1:9" ht="30" x14ac:dyDescent="0.25">
      <c r="A24" s="7" t="s">
        <v>6</v>
      </c>
      <c r="B24" s="9" t="s">
        <v>19</v>
      </c>
      <c r="C24" s="10" t="s">
        <v>70</v>
      </c>
      <c r="D24" s="11">
        <v>28.1</v>
      </c>
      <c r="E24" s="16">
        <v>75</v>
      </c>
      <c r="F24" s="11">
        <v>28.1</v>
      </c>
      <c r="G24" s="11">
        <v>0</v>
      </c>
    </row>
    <row r="25" spans="1:9" x14ac:dyDescent="0.25">
      <c r="A25" s="7" t="s">
        <v>6</v>
      </c>
      <c r="B25" s="9" t="s">
        <v>20</v>
      </c>
      <c r="C25" s="10" t="s">
        <v>9</v>
      </c>
      <c r="D25" s="11">
        <v>3.6</v>
      </c>
      <c r="E25" s="16">
        <v>17</v>
      </c>
      <c r="F25" s="11">
        <v>3.6</v>
      </c>
      <c r="G25" s="11">
        <v>0</v>
      </c>
    </row>
    <row r="26" spans="1:9" x14ac:dyDescent="0.25">
      <c r="A26" s="47" t="s">
        <v>21</v>
      </c>
      <c r="B26" s="48"/>
      <c r="C26" s="48"/>
      <c r="D26" s="48"/>
      <c r="E26" s="48"/>
      <c r="F26" s="48"/>
      <c r="G26" s="49"/>
    </row>
    <row r="27" spans="1:9" ht="30" x14ac:dyDescent="0.25">
      <c r="A27" s="7" t="s">
        <v>6</v>
      </c>
      <c r="B27" s="9"/>
      <c r="C27" s="10" t="s">
        <v>68</v>
      </c>
      <c r="D27" s="11">
        <v>27.1</v>
      </c>
      <c r="E27" s="18">
        <v>63</v>
      </c>
      <c r="F27" s="11">
        <v>0</v>
      </c>
      <c r="G27" s="11">
        <v>0</v>
      </c>
    </row>
    <row r="28" spans="1:9" x14ac:dyDescent="0.25">
      <c r="A28" s="7">
        <v>31</v>
      </c>
      <c r="B28" s="9" t="s">
        <v>53</v>
      </c>
      <c r="C28" s="10" t="s">
        <v>28</v>
      </c>
      <c r="D28" s="11">
        <v>23.5</v>
      </c>
      <c r="E28" s="18">
        <v>50</v>
      </c>
      <c r="F28" s="11">
        <v>23.5</v>
      </c>
      <c r="G28" s="11">
        <v>23.5</v>
      </c>
    </row>
    <row r="29" spans="1:9" ht="30" x14ac:dyDescent="0.25">
      <c r="A29" s="7">
        <v>30</v>
      </c>
      <c r="B29" s="9" t="s">
        <v>54</v>
      </c>
      <c r="C29" s="10" t="s">
        <v>29</v>
      </c>
      <c r="D29" s="11">
        <v>23.4</v>
      </c>
      <c r="E29" s="18">
        <v>65</v>
      </c>
      <c r="F29" s="11">
        <v>23.4</v>
      </c>
      <c r="G29" s="11">
        <v>23.4</v>
      </c>
    </row>
    <row r="30" spans="1:9" x14ac:dyDescent="0.25">
      <c r="A30" s="7" t="s">
        <v>6</v>
      </c>
      <c r="B30" s="9" t="s">
        <v>55</v>
      </c>
      <c r="C30" s="10" t="s">
        <v>14</v>
      </c>
      <c r="D30" s="11">
        <v>11.5</v>
      </c>
      <c r="E30" s="19">
        <v>7</v>
      </c>
      <c r="F30" s="11">
        <v>11.5</v>
      </c>
      <c r="G30" s="11">
        <v>0</v>
      </c>
    </row>
    <row r="31" spans="1:9" x14ac:dyDescent="0.25">
      <c r="A31" s="7" t="s">
        <v>6</v>
      </c>
      <c r="B31" s="9" t="s">
        <v>56</v>
      </c>
      <c r="C31" s="10" t="s">
        <v>15</v>
      </c>
      <c r="D31" s="11">
        <v>11.3</v>
      </c>
      <c r="E31" s="19">
        <v>7</v>
      </c>
      <c r="F31" s="11">
        <v>11.3</v>
      </c>
      <c r="G31" s="11">
        <v>0</v>
      </c>
    </row>
    <row r="32" spans="1:9" x14ac:dyDescent="0.25">
      <c r="A32" s="7" t="s">
        <v>6</v>
      </c>
      <c r="B32" s="7" t="s">
        <v>6</v>
      </c>
      <c r="C32" s="10" t="s">
        <v>16</v>
      </c>
      <c r="D32" s="11">
        <v>45.1</v>
      </c>
      <c r="E32" s="18">
        <v>120</v>
      </c>
      <c r="F32" s="11">
        <v>45.1</v>
      </c>
      <c r="G32" s="11">
        <v>45.1</v>
      </c>
      <c r="I32" s="12"/>
    </row>
    <row r="33" spans="1:7" x14ac:dyDescent="0.25">
      <c r="A33" s="39">
        <v>33</v>
      </c>
      <c r="B33" s="9" t="s">
        <v>26</v>
      </c>
      <c r="C33" s="10" t="s">
        <v>28</v>
      </c>
      <c r="D33" s="11">
        <v>17.100000000000001</v>
      </c>
      <c r="E33" s="18">
        <v>48</v>
      </c>
      <c r="F33" s="11">
        <v>17.100000000000001</v>
      </c>
      <c r="G33" s="11">
        <v>17.100000000000001</v>
      </c>
    </row>
    <row r="34" spans="1:7" x14ac:dyDescent="0.25">
      <c r="A34" s="39"/>
      <c r="B34" s="7" t="s">
        <v>6</v>
      </c>
      <c r="C34" s="10" t="s">
        <v>18</v>
      </c>
      <c r="D34" s="11">
        <v>3.1</v>
      </c>
      <c r="E34" s="17">
        <v>4</v>
      </c>
      <c r="F34" s="11">
        <v>3.1</v>
      </c>
      <c r="G34" s="11">
        <v>3.1</v>
      </c>
    </row>
    <row r="35" spans="1:7" x14ac:dyDescent="0.25">
      <c r="A35" s="39">
        <v>34</v>
      </c>
      <c r="B35" s="9" t="s">
        <v>25</v>
      </c>
      <c r="C35" s="10" t="s">
        <v>28</v>
      </c>
      <c r="D35" s="11">
        <v>17.100000000000001</v>
      </c>
      <c r="E35" s="18">
        <v>48</v>
      </c>
      <c r="F35" s="11">
        <v>17.100000000000001</v>
      </c>
      <c r="G35" s="11">
        <v>17.100000000000001</v>
      </c>
    </row>
    <row r="36" spans="1:7" x14ac:dyDescent="0.25">
      <c r="A36" s="39"/>
      <c r="B36" s="7" t="s">
        <v>6</v>
      </c>
      <c r="C36" s="10" t="s">
        <v>18</v>
      </c>
      <c r="D36" s="11">
        <v>3.1</v>
      </c>
      <c r="E36" s="17">
        <v>4</v>
      </c>
      <c r="F36" s="11">
        <v>3.1</v>
      </c>
      <c r="G36" s="11">
        <v>3.1</v>
      </c>
    </row>
    <row r="37" spans="1:7" x14ac:dyDescent="0.25">
      <c r="A37" s="39">
        <v>35</v>
      </c>
      <c r="B37" s="9" t="s">
        <v>24</v>
      </c>
      <c r="C37" s="10" t="s">
        <v>28</v>
      </c>
      <c r="D37" s="11">
        <v>17.100000000000001</v>
      </c>
      <c r="E37" s="18">
        <v>48</v>
      </c>
      <c r="F37" s="11">
        <v>17.100000000000001</v>
      </c>
      <c r="G37" s="11">
        <v>17.100000000000001</v>
      </c>
    </row>
    <row r="38" spans="1:7" x14ac:dyDescent="0.25">
      <c r="A38" s="39"/>
      <c r="B38" s="7" t="s">
        <v>6</v>
      </c>
      <c r="C38" s="10" t="s">
        <v>18</v>
      </c>
      <c r="D38" s="11">
        <v>3.1</v>
      </c>
      <c r="E38" s="17">
        <v>4</v>
      </c>
      <c r="F38" s="11">
        <v>3.1</v>
      </c>
      <c r="G38" s="11">
        <v>3.1</v>
      </c>
    </row>
    <row r="39" spans="1:7" x14ac:dyDescent="0.25">
      <c r="A39" s="56">
        <v>36</v>
      </c>
      <c r="B39" s="9" t="s">
        <v>23</v>
      </c>
      <c r="C39" s="10" t="s">
        <v>28</v>
      </c>
      <c r="D39" s="11">
        <v>16.8</v>
      </c>
      <c r="E39" s="18">
        <v>48</v>
      </c>
      <c r="F39" s="11">
        <v>16.8</v>
      </c>
      <c r="G39" s="11">
        <v>16.8</v>
      </c>
    </row>
    <row r="40" spans="1:7" x14ac:dyDescent="0.25">
      <c r="A40" s="56"/>
      <c r="B40" s="7" t="s">
        <v>6</v>
      </c>
      <c r="C40" s="10" t="s">
        <v>18</v>
      </c>
      <c r="D40" s="11">
        <v>3.1</v>
      </c>
      <c r="E40" s="17">
        <v>4</v>
      </c>
      <c r="F40" s="11">
        <v>3.1</v>
      </c>
      <c r="G40" s="11">
        <v>3.1</v>
      </c>
    </row>
    <row r="41" spans="1:7" x14ac:dyDescent="0.25">
      <c r="A41" s="7">
        <v>25</v>
      </c>
      <c r="B41" s="9" t="s">
        <v>57</v>
      </c>
      <c r="C41" s="10" t="s">
        <v>17</v>
      </c>
      <c r="D41" s="11">
        <v>18.3</v>
      </c>
      <c r="E41" s="18">
        <v>45</v>
      </c>
      <c r="F41" s="11">
        <v>18.3</v>
      </c>
      <c r="G41" s="11">
        <v>18.3</v>
      </c>
    </row>
    <row r="42" spans="1:7" x14ac:dyDescent="0.25">
      <c r="A42" s="42">
        <v>24</v>
      </c>
      <c r="B42" s="9" t="s">
        <v>58</v>
      </c>
      <c r="C42" s="10" t="s">
        <v>28</v>
      </c>
      <c r="D42" s="11">
        <f>19.2+3.1</f>
        <v>22.3</v>
      </c>
      <c r="E42" s="18">
        <v>50</v>
      </c>
      <c r="F42" s="11">
        <f>19.2+3.1</f>
        <v>22.3</v>
      </c>
      <c r="G42" s="11">
        <f>19.2+3.1</f>
        <v>22.3</v>
      </c>
    </row>
    <row r="43" spans="1:7" x14ac:dyDescent="0.25">
      <c r="A43" s="43"/>
      <c r="B43" s="7" t="s">
        <v>6</v>
      </c>
      <c r="C43" s="10" t="s">
        <v>18</v>
      </c>
      <c r="D43" s="11">
        <v>3.1</v>
      </c>
      <c r="E43" s="17">
        <v>4</v>
      </c>
      <c r="F43" s="11">
        <v>3.1</v>
      </c>
      <c r="G43" s="11">
        <v>3.1</v>
      </c>
    </row>
    <row r="44" spans="1:7" x14ac:dyDescent="0.25">
      <c r="A44" s="7">
        <v>37</v>
      </c>
      <c r="B44" s="9" t="s">
        <v>22</v>
      </c>
      <c r="C44" s="10" t="s">
        <v>17</v>
      </c>
      <c r="D44" s="11">
        <v>17.8</v>
      </c>
      <c r="E44" s="18">
        <v>45</v>
      </c>
      <c r="F44" s="11">
        <v>17.8</v>
      </c>
      <c r="G44" s="11">
        <v>17.8</v>
      </c>
    </row>
    <row r="45" spans="1:7" ht="30" x14ac:dyDescent="0.25">
      <c r="A45" s="7" t="s">
        <v>6</v>
      </c>
      <c r="B45" s="7" t="s">
        <v>6</v>
      </c>
      <c r="C45" s="10" t="s">
        <v>69</v>
      </c>
      <c r="D45" s="11">
        <v>23.9</v>
      </c>
      <c r="E45" s="16">
        <v>70</v>
      </c>
      <c r="F45" s="11">
        <v>3.5</v>
      </c>
      <c r="G45" s="11">
        <v>0</v>
      </c>
    </row>
    <row r="46" spans="1:7" x14ac:dyDescent="0.25">
      <c r="A46" s="47" t="s">
        <v>30</v>
      </c>
      <c r="B46" s="48"/>
      <c r="C46" s="48"/>
      <c r="D46" s="48"/>
      <c r="E46" s="48"/>
      <c r="F46" s="48"/>
      <c r="G46" s="49"/>
    </row>
    <row r="47" spans="1:7" ht="30" x14ac:dyDescent="0.25">
      <c r="A47" s="7" t="s">
        <v>6</v>
      </c>
      <c r="B47" s="7" t="s">
        <v>6</v>
      </c>
      <c r="C47" s="10" t="s">
        <v>68</v>
      </c>
      <c r="D47" s="11">
        <v>23.8</v>
      </c>
      <c r="E47" s="18">
        <v>210</v>
      </c>
      <c r="F47" s="11">
        <v>23.8</v>
      </c>
      <c r="G47" s="11">
        <v>0</v>
      </c>
    </row>
    <row r="48" spans="1:7" x14ac:dyDescent="0.25">
      <c r="A48" s="7" t="s">
        <v>6</v>
      </c>
      <c r="B48" s="7" t="s">
        <v>6</v>
      </c>
      <c r="C48" s="10" t="s">
        <v>31</v>
      </c>
      <c r="D48" s="11">
        <v>51.1</v>
      </c>
      <c r="E48" s="57">
        <v>172</v>
      </c>
      <c r="F48" s="11">
        <v>51.1</v>
      </c>
      <c r="G48" s="11">
        <v>51.1</v>
      </c>
    </row>
    <row r="49" spans="1:9" x14ac:dyDescent="0.25">
      <c r="A49" s="7" t="s">
        <v>6</v>
      </c>
      <c r="B49" s="7" t="s">
        <v>6</v>
      </c>
      <c r="C49" s="10" t="s">
        <v>7</v>
      </c>
      <c r="D49" s="11">
        <v>8.6</v>
      </c>
      <c r="E49" s="57"/>
      <c r="F49" s="11">
        <v>8.6</v>
      </c>
      <c r="G49" s="11">
        <v>8.6</v>
      </c>
    </row>
    <row r="50" spans="1:9" ht="30" x14ac:dyDescent="0.25">
      <c r="A50" s="7">
        <v>41</v>
      </c>
      <c r="B50" s="9" t="s">
        <v>59</v>
      </c>
      <c r="C50" s="10" t="s">
        <v>32</v>
      </c>
      <c r="D50" s="11">
        <v>36.5</v>
      </c>
      <c r="E50" s="18">
        <v>105</v>
      </c>
      <c r="F50" s="11">
        <v>36.5</v>
      </c>
      <c r="G50" s="11">
        <v>0</v>
      </c>
    </row>
    <row r="51" spans="1:9" x14ac:dyDescent="0.25">
      <c r="A51" s="56" t="s">
        <v>33</v>
      </c>
      <c r="B51" s="44" t="s">
        <v>60</v>
      </c>
      <c r="C51" s="10" t="s">
        <v>43</v>
      </c>
      <c r="D51" s="11">
        <v>2.6</v>
      </c>
      <c r="E51" s="18">
        <v>73</v>
      </c>
      <c r="F51" s="11">
        <v>2.6</v>
      </c>
      <c r="G51" s="11">
        <v>2.6</v>
      </c>
    </row>
    <row r="52" spans="1:9" x14ac:dyDescent="0.25">
      <c r="A52" s="56"/>
      <c r="B52" s="45"/>
      <c r="C52" s="10" t="s">
        <v>44</v>
      </c>
      <c r="D52" s="11">
        <v>3.4</v>
      </c>
      <c r="E52" s="19">
        <v>10</v>
      </c>
      <c r="F52" s="11">
        <v>3.4</v>
      </c>
      <c r="G52" s="11">
        <v>0</v>
      </c>
      <c r="I52" s="12"/>
    </row>
    <row r="53" spans="1:9" x14ac:dyDescent="0.25">
      <c r="A53" s="56"/>
      <c r="B53" s="46"/>
      <c r="C53" s="10" t="s">
        <v>28</v>
      </c>
      <c r="D53" s="11">
        <v>14.6</v>
      </c>
      <c r="E53" s="18">
        <v>54.5</v>
      </c>
      <c r="F53" s="11">
        <v>14.6</v>
      </c>
      <c r="G53" s="11">
        <v>14.6</v>
      </c>
    </row>
    <row r="54" spans="1:9" x14ac:dyDescent="0.25">
      <c r="A54" s="56" t="s">
        <v>34</v>
      </c>
      <c r="B54" s="7" t="s">
        <v>6</v>
      </c>
      <c r="C54" s="10" t="s">
        <v>27</v>
      </c>
      <c r="D54" s="11">
        <v>3.3</v>
      </c>
      <c r="E54" s="19">
        <v>10</v>
      </c>
      <c r="F54" s="11">
        <v>3.3</v>
      </c>
      <c r="G54" s="11">
        <v>0</v>
      </c>
    </row>
    <row r="55" spans="1:9" x14ac:dyDescent="0.25">
      <c r="A55" s="56"/>
      <c r="B55" s="9" t="s">
        <v>61</v>
      </c>
      <c r="C55" s="10" t="s">
        <v>28</v>
      </c>
      <c r="D55" s="11">
        <v>21</v>
      </c>
      <c r="E55" s="18">
        <v>63</v>
      </c>
      <c r="F55" s="11">
        <v>21</v>
      </c>
      <c r="G55" s="11">
        <v>21</v>
      </c>
    </row>
    <row r="56" spans="1:9" x14ac:dyDescent="0.25">
      <c r="A56" s="8">
        <v>49</v>
      </c>
      <c r="B56" s="9" t="s">
        <v>62</v>
      </c>
      <c r="C56" s="10" t="s">
        <v>28</v>
      </c>
      <c r="D56" s="11">
        <v>23.5</v>
      </c>
      <c r="E56" s="18">
        <v>50</v>
      </c>
      <c r="F56" s="11">
        <v>23.5</v>
      </c>
      <c r="G56" s="11">
        <v>23.5</v>
      </c>
    </row>
    <row r="57" spans="1:9" x14ac:dyDescent="0.25">
      <c r="A57" s="7">
        <v>48</v>
      </c>
      <c r="B57" s="9" t="s">
        <v>63</v>
      </c>
      <c r="C57" s="10" t="s">
        <v>28</v>
      </c>
      <c r="D57" s="11">
        <v>23.4</v>
      </c>
      <c r="E57" s="18">
        <v>50</v>
      </c>
      <c r="F57" s="11">
        <v>23.4</v>
      </c>
      <c r="G57" s="11">
        <v>23.4</v>
      </c>
    </row>
    <row r="58" spans="1:9" x14ac:dyDescent="0.25">
      <c r="A58" s="7">
        <v>47</v>
      </c>
      <c r="B58" s="9" t="s">
        <v>64</v>
      </c>
      <c r="C58" s="10" t="s">
        <v>28</v>
      </c>
      <c r="D58" s="11">
        <v>11.4</v>
      </c>
      <c r="E58" s="18">
        <v>35</v>
      </c>
      <c r="F58" s="11">
        <v>11.4</v>
      </c>
      <c r="G58" s="11">
        <v>11.4</v>
      </c>
    </row>
    <row r="59" spans="1:9" x14ac:dyDescent="0.25">
      <c r="A59" s="7">
        <v>46</v>
      </c>
      <c r="B59" s="9" t="s">
        <v>65</v>
      </c>
      <c r="C59" s="10" t="s">
        <v>28</v>
      </c>
      <c r="D59" s="11">
        <v>11.4</v>
      </c>
      <c r="E59" s="18">
        <v>35</v>
      </c>
      <c r="F59" s="11">
        <v>11.4</v>
      </c>
      <c r="G59" s="11">
        <v>11.4</v>
      </c>
    </row>
    <row r="60" spans="1:9" x14ac:dyDescent="0.25">
      <c r="A60" s="7" t="s">
        <v>6</v>
      </c>
      <c r="B60" s="7" t="s">
        <v>6</v>
      </c>
      <c r="C60" s="10" t="s">
        <v>10</v>
      </c>
      <c r="D60" s="11">
        <v>11.5</v>
      </c>
      <c r="E60" s="19">
        <v>16</v>
      </c>
      <c r="F60" s="11">
        <v>11.5</v>
      </c>
      <c r="G60" s="11">
        <v>0</v>
      </c>
    </row>
    <row r="61" spans="1:9" x14ac:dyDescent="0.25">
      <c r="A61" s="7" t="s">
        <v>6</v>
      </c>
      <c r="B61" s="7" t="s">
        <v>6</v>
      </c>
      <c r="C61" s="10" t="s">
        <v>11</v>
      </c>
      <c r="D61" s="11">
        <v>11.3</v>
      </c>
      <c r="E61" s="19">
        <v>16</v>
      </c>
      <c r="F61" s="11">
        <v>11.3</v>
      </c>
      <c r="G61" s="11">
        <v>0</v>
      </c>
    </row>
    <row r="62" spans="1:9" x14ac:dyDescent="0.25">
      <c r="A62" s="7" t="s">
        <v>6</v>
      </c>
      <c r="B62" s="7" t="s">
        <v>6</v>
      </c>
      <c r="C62" s="10" t="s">
        <v>16</v>
      </c>
      <c r="D62" s="11">
        <v>45.2</v>
      </c>
      <c r="E62" s="18">
        <v>125</v>
      </c>
      <c r="F62" s="11">
        <v>45.2</v>
      </c>
      <c r="G62" s="11">
        <v>45.2</v>
      </c>
    </row>
    <row r="63" spans="1:9" x14ac:dyDescent="0.25">
      <c r="A63" s="39">
        <v>50</v>
      </c>
      <c r="B63" s="9" t="s">
        <v>42</v>
      </c>
      <c r="C63" s="10" t="s">
        <v>28</v>
      </c>
      <c r="D63" s="11">
        <v>17.3</v>
      </c>
      <c r="E63" s="18">
        <v>45</v>
      </c>
      <c r="F63" s="11">
        <v>17.3</v>
      </c>
      <c r="G63" s="11">
        <v>17.3</v>
      </c>
    </row>
    <row r="64" spans="1:9" x14ac:dyDescent="0.25">
      <c r="A64" s="39"/>
      <c r="B64" s="7" t="s">
        <v>6</v>
      </c>
      <c r="C64" s="10" t="s">
        <v>18</v>
      </c>
      <c r="D64" s="11">
        <v>3.1</v>
      </c>
      <c r="E64" s="19">
        <v>4</v>
      </c>
      <c r="F64" s="11">
        <v>3.1</v>
      </c>
      <c r="G64" s="11">
        <v>0</v>
      </c>
    </row>
    <row r="65" spans="1:7" x14ac:dyDescent="0.25">
      <c r="A65" s="39">
        <v>51</v>
      </c>
      <c r="B65" s="9" t="s">
        <v>41</v>
      </c>
      <c r="C65" s="10" t="s">
        <v>28</v>
      </c>
      <c r="D65" s="11">
        <v>17.100000000000001</v>
      </c>
      <c r="E65" s="18">
        <v>45</v>
      </c>
      <c r="F65" s="11">
        <v>17.100000000000001</v>
      </c>
      <c r="G65" s="11">
        <v>17.100000000000001</v>
      </c>
    </row>
    <row r="66" spans="1:7" x14ac:dyDescent="0.25">
      <c r="A66" s="39"/>
      <c r="B66" s="7" t="s">
        <v>6</v>
      </c>
      <c r="C66" s="10" t="s">
        <v>18</v>
      </c>
      <c r="D66" s="11">
        <v>3.1</v>
      </c>
      <c r="E66" s="19">
        <v>4</v>
      </c>
      <c r="F66" s="11">
        <v>3.1</v>
      </c>
      <c r="G66" s="11">
        <v>3.1</v>
      </c>
    </row>
    <row r="67" spans="1:7" x14ac:dyDescent="0.25">
      <c r="A67" s="39">
        <v>52</v>
      </c>
      <c r="B67" s="9" t="s">
        <v>40</v>
      </c>
      <c r="C67" s="10" t="s">
        <v>28</v>
      </c>
      <c r="D67" s="11">
        <v>17.100000000000001</v>
      </c>
      <c r="E67" s="18">
        <v>45</v>
      </c>
      <c r="F67" s="11">
        <v>17.100000000000001</v>
      </c>
      <c r="G67" s="11">
        <v>17.100000000000001</v>
      </c>
    </row>
    <row r="68" spans="1:7" x14ac:dyDescent="0.25">
      <c r="A68" s="39"/>
      <c r="B68" s="7" t="s">
        <v>6</v>
      </c>
      <c r="C68" s="10" t="s">
        <v>18</v>
      </c>
      <c r="D68" s="11">
        <v>3.1</v>
      </c>
      <c r="E68" s="19">
        <v>4</v>
      </c>
      <c r="F68" s="11">
        <v>3.1</v>
      </c>
      <c r="G68" s="11">
        <v>0</v>
      </c>
    </row>
    <row r="69" spans="1:7" x14ac:dyDescent="0.25">
      <c r="A69" s="39">
        <v>53</v>
      </c>
      <c r="B69" s="9" t="s">
        <v>39</v>
      </c>
      <c r="C69" s="10" t="s">
        <v>28</v>
      </c>
      <c r="D69" s="11">
        <v>16.7</v>
      </c>
      <c r="E69" s="18">
        <v>45</v>
      </c>
      <c r="F69" s="11">
        <v>16.7</v>
      </c>
      <c r="G69" s="11">
        <v>16.7</v>
      </c>
    </row>
    <row r="70" spans="1:7" x14ac:dyDescent="0.25">
      <c r="A70" s="39"/>
      <c r="B70" s="7" t="s">
        <v>6</v>
      </c>
      <c r="C70" s="10" t="s">
        <v>18</v>
      </c>
      <c r="D70" s="11">
        <v>3.2</v>
      </c>
      <c r="E70" s="19">
        <v>4</v>
      </c>
      <c r="F70" s="11">
        <v>3.2</v>
      </c>
      <c r="G70" s="11">
        <v>0</v>
      </c>
    </row>
    <row r="71" spans="1:7" x14ac:dyDescent="0.25">
      <c r="A71" s="7">
        <v>54</v>
      </c>
      <c r="B71" s="9" t="s">
        <v>38</v>
      </c>
      <c r="C71" s="10" t="s">
        <v>28</v>
      </c>
      <c r="D71" s="11">
        <v>17.8</v>
      </c>
      <c r="E71" s="18">
        <v>48</v>
      </c>
      <c r="F71" s="11">
        <v>17.8</v>
      </c>
      <c r="G71" s="11">
        <v>17.8</v>
      </c>
    </row>
    <row r="72" spans="1:7" ht="30" x14ac:dyDescent="0.25">
      <c r="A72" s="7" t="s">
        <v>6</v>
      </c>
      <c r="B72" s="7" t="s">
        <v>6</v>
      </c>
      <c r="C72" s="10" t="s">
        <v>69</v>
      </c>
      <c r="D72" s="11">
        <v>24.6</v>
      </c>
      <c r="E72" s="18">
        <v>115</v>
      </c>
      <c r="F72" s="11">
        <v>24.6</v>
      </c>
      <c r="G72" s="11">
        <v>0</v>
      </c>
    </row>
    <row r="73" spans="1:7" x14ac:dyDescent="0.25">
      <c r="A73" s="7">
        <v>43</v>
      </c>
      <c r="B73" s="9" t="s">
        <v>35</v>
      </c>
      <c r="C73" s="10" t="s">
        <v>28</v>
      </c>
      <c r="D73" s="11">
        <v>18.3</v>
      </c>
      <c r="E73" s="18">
        <v>45</v>
      </c>
      <c r="F73" s="11">
        <v>18.3</v>
      </c>
      <c r="G73" s="11">
        <v>18.3</v>
      </c>
    </row>
    <row r="74" spans="1:7" x14ac:dyDescent="0.25">
      <c r="A74" s="7">
        <v>42</v>
      </c>
      <c r="B74" s="9" t="s">
        <v>36</v>
      </c>
      <c r="C74" s="10" t="s">
        <v>28</v>
      </c>
      <c r="D74" s="11">
        <v>23</v>
      </c>
      <c r="E74" s="18">
        <v>48</v>
      </c>
      <c r="F74" s="11">
        <v>23</v>
      </c>
      <c r="G74" s="11">
        <v>23</v>
      </c>
    </row>
    <row r="75" spans="1:7" x14ac:dyDescent="0.25">
      <c r="A75" s="39">
        <v>40</v>
      </c>
      <c r="B75" s="7" t="s">
        <v>6</v>
      </c>
      <c r="C75" s="10" t="s">
        <v>27</v>
      </c>
      <c r="D75" s="11">
        <v>9</v>
      </c>
      <c r="E75" s="19">
        <v>27</v>
      </c>
      <c r="F75" s="11">
        <v>9</v>
      </c>
      <c r="G75" s="11">
        <v>0</v>
      </c>
    </row>
    <row r="76" spans="1:7" x14ac:dyDescent="0.25">
      <c r="A76" s="39"/>
      <c r="B76" s="9" t="s">
        <v>37</v>
      </c>
      <c r="C76" s="10" t="s">
        <v>28</v>
      </c>
      <c r="D76" s="11">
        <v>24.6</v>
      </c>
      <c r="E76" s="18">
        <v>48</v>
      </c>
      <c r="F76" s="11">
        <v>24.6</v>
      </c>
      <c r="G76" s="11">
        <v>24.6</v>
      </c>
    </row>
    <row r="77" spans="1:7" ht="4.5" customHeight="1" x14ac:dyDescent="0.25">
      <c r="A77" s="3"/>
      <c r="B77" s="3"/>
      <c r="C77" s="3"/>
      <c r="D77" s="13"/>
      <c r="E77" s="20"/>
    </row>
    <row r="78" spans="1:7" x14ac:dyDescent="0.25">
      <c r="A78" s="3"/>
      <c r="B78" s="3"/>
      <c r="C78" s="23" t="s">
        <v>71</v>
      </c>
      <c r="D78" s="22"/>
      <c r="E78" s="19">
        <f>E75+E70+E68+E64+E61+E60+E43+E40+E38+E36+E34+E31+E30+E23+E21+E19+E17+E14+E13+E52+E54+E66</f>
        <v>159</v>
      </c>
      <c r="F78" s="24">
        <f>F75+F70+F68+F64+F61+F60+F54+F52+F43+F40+F38+F36+F34+F31+F30+F23+F21+F19+F17+F14+F13+F66</f>
        <v>124.49999999999997</v>
      </c>
      <c r="G78" s="14"/>
    </row>
    <row r="79" spans="1:7" x14ac:dyDescent="0.25">
      <c r="A79" s="3"/>
      <c r="B79" s="3"/>
      <c r="C79" s="50" t="s">
        <v>72</v>
      </c>
      <c r="D79" s="51"/>
      <c r="E79" s="21">
        <f>E10+E11+E12+E15+E16+E18+E20+E22+E24+E25+E27+E28+E29+E32+E33+E35+E37+E39+E41+E42+E44+E45+E47+E48+E50+E51+E53+E55+E56+E57+E58+E59+E62+E63+E65+E67+E69+E71+E72+E73+E74+E76</f>
        <v>2729.5</v>
      </c>
      <c r="F79" s="25">
        <f>F11+F12+F15+F16+F18+F20+F22+F24+F25+F28+F29+F32+F33+F35+F37+F39+F41+F42+F44+F45+F47+F48+F49+F50+F51+F53+F55+F56+F57+F58+F59+F62+F63+F65+F67+F69+F71+F72+F73+F74+F76</f>
        <v>863.4000000000002</v>
      </c>
      <c r="G79" s="14">
        <f>SUM(G10:G76)</f>
        <v>761.90000000000032</v>
      </c>
    </row>
    <row r="80" spans="1:7" x14ac:dyDescent="0.25">
      <c r="D80" s="12"/>
    </row>
    <row r="81" spans="4:6" x14ac:dyDescent="0.25">
      <c r="D81" s="12"/>
      <c r="E81" s="12"/>
      <c r="F81" s="12"/>
    </row>
  </sheetData>
  <mergeCells count="26">
    <mergeCell ref="C79:D79"/>
    <mergeCell ref="F2:F8"/>
    <mergeCell ref="G2:G8"/>
    <mergeCell ref="A9:G9"/>
    <mergeCell ref="A75:A76"/>
    <mergeCell ref="A35:A36"/>
    <mergeCell ref="A37:A38"/>
    <mergeCell ref="A39:A40"/>
    <mergeCell ref="A54:A55"/>
    <mergeCell ref="A63:A64"/>
    <mergeCell ref="A65:A66"/>
    <mergeCell ref="A67:A68"/>
    <mergeCell ref="A69:A70"/>
    <mergeCell ref="A46:G46"/>
    <mergeCell ref="E48:E49"/>
    <mergeCell ref="A51:A53"/>
    <mergeCell ref="A22:A23"/>
    <mergeCell ref="A33:A34"/>
    <mergeCell ref="A42:A43"/>
    <mergeCell ref="B51:B53"/>
    <mergeCell ref="A26:G26"/>
    <mergeCell ref="A16:A17"/>
    <mergeCell ref="A18:A19"/>
    <mergeCell ref="A20:A21"/>
    <mergeCell ref="A2:D7"/>
    <mergeCell ref="E2:E8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3"/>
  <sheetViews>
    <sheetView topLeftCell="A42" zoomScaleNormal="100" workbookViewId="0">
      <selection activeCell="D53" sqref="D53"/>
    </sheetView>
  </sheetViews>
  <sheetFormatPr defaultRowHeight="15" x14ac:dyDescent="0.25"/>
  <cols>
    <col min="1" max="2" width="9.140625" style="26"/>
    <col min="3" max="3" width="18.28515625" style="26" customWidth="1"/>
    <col min="4" max="4" width="14.7109375" customWidth="1"/>
  </cols>
  <sheetData>
    <row r="1" spans="1:9" ht="15" customHeight="1" x14ac:dyDescent="0.25">
      <c r="A1" s="60" t="s">
        <v>73</v>
      </c>
      <c r="B1" s="61"/>
      <c r="C1" s="61"/>
      <c r="D1" s="61"/>
      <c r="E1" s="41" t="s">
        <v>1</v>
      </c>
      <c r="F1" s="41" t="s">
        <v>66</v>
      </c>
      <c r="G1" s="41" t="s">
        <v>67</v>
      </c>
    </row>
    <row r="2" spans="1:9" x14ac:dyDescent="0.25">
      <c r="A2" s="61"/>
      <c r="B2" s="61"/>
      <c r="C2" s="61"/>
      <c r="D2" s="61"/>
      <c r="E2" s="41"/>
      <c r="F2" s="41"/>
      <c r="G2" s="41"/>
    </row>
    <row r="3" spans="1:9" ht="21.75" customHeight="1" x14ac:dyDescent="0.25">
      <c r="A3" s="61"/>
      <c r="B3" s="61"/>
      <c r="C3" s="61"/>
      <c r="D3" s="61"/>
      <c r="E3" s="41"/>
      <c r="F3" s="41"/>
      <c r="G3" s="41"/>
    </row>
    <row r="4" spans="1:9" ht="11.25" hidden="1" customHeight="1" x14ac:dyDescent="0.25">
      <c r="A4" s="61"/>
      <c r="B4" s="61"/>
      <c r="C4" s="61"/>
      <c r="D4" s="61"/>
      <c r="E4" s="41"/>
      <c r="F4" s="41"/>
      <c r="G4" s="41"/>
    </row>
    <row r="5" spans="1:9" hidden="1" x14ac:dyDescent="0.25">
      <c r="A5" s="61"/>
      <c r="B5" s="61"/>
      <c r="C5" s="61"/>
      <c r="D5" s="61"/>
      <c r="E5" s="41"/>
      <c r="F5" s="41"/>
      <c r="G5" s="41"/>
    </row>
    <row r="6" spans="1:9" ht="102" customHeight="1" x14ac:dyDescent="0.25">
      <c r="A6" s="4" t="s">
        <v>2</v>
      </c>
      <c r="B6" s="5" t="s">
        <v>3</v>
      </c>
      <c r="C6" s="6" t="s">
        <v>4</v>
      </c>
      <c r="D6" s="2" t="s">
        <v>74</v>
      </c>
      <c r="E6" s="41"/>
      <c r="F6" s="41"/>
      <c r="G6" s="41"/>
    </row>
    <row r="7" spans="1:9" x14ac:dyDescent="0.25">
      <c r="A7" s="58" t="s">
        <v>8</v>
      </c>
      <c r="B7" s="58"/>
      <c r="C7" s="58"/>
      <c r="D7" s="27"/>
      <c r="E7" s="59"/>
      <c r="F7" s="59"/>
      <c r="G7" s="59"/>
    </row>
    <row r="8" spans="1:9" ht="30" x14ac:dyDescent="0.25">
      <c r="A8" s="7" t="s">
        <v>6</v>
      </c>
      <c r="B8" s="28">
        <v>4</v>
      </c>
      <c r="C8" s="29" t="s">
        <v>75</v>
      </c>
      <c r="D8" s="33">
        <v>30.3</v>
      </c>
      <c r="E8" s="34">
        <v>260</v>
      </c>
      <c r="F8" s="34">
        <v>30.3</v>
      </c>
      <c r="G8" s="34">
        <v>0</v>
      </c>
    </row>
    <row r="9" spans="1:9" x14ac:dyDescent="0.25">
      <c r="A9" s="39">
        <v>5</v>
      </c>
      <c r="B9" s="28">
        <v>5</v>
      </c>
      <c r="C9" s="29" t="s">
        <v>28</v>
      </c>
      <c r="D9" s="33">
        <v>13.18</v>
      </c>
      <c r="E9" s="34">
        <v>39</v>
      </c>
      <c r="F9" s="34">
        <v>0</v>
      </c>
      <c r="G9" s="34">
        <v>13.18</v>
      </c>
    </row>
    <row r="10" spans="1:9" x14ac:dyDescent="0.25">
      <c r="A10" s="39"/>
      <c r="B10" s="28" t="s">
        <v>76</v>
      </c>
      <c r="C10" s="29" t="s">
        <v>77</v>
      </c>
      <c r="D10" s="33">
        <v>5.21</v>
      </c>
      <c r="E10" s="35">
        <v>0</v>
      </c>
      <c r="F10" s="36">
        <v>5.21</v>
      </c>
      <c r="G10" s="34">
        <v>0</v>
      </c>
      <c r="I10" s="12"/>
    </row>
    <row r="11" spans="1:9" x14ac:dyDescent="0.25">
      <c r="A11" s="7" t="s">
        <v>6</v>
      </c>
      <c r="B11" s="28">
        <v>7</v>
      </c>
      <c r="C11" s="29" t="s">
        <v>78</v>
      </c>
      <c r="D11" s="33">
        <v>8.9700000000000006</v>
      </c>
      <c r="E11" s="34">
        <v>31</v>
      </c>
      <c r="F11" s="34">
        <v>0</v>
      </c>
      <c r="G11" s="34">
        <v>0</v>
      </c>
    </row>
    <row r="12" spans="1:9" x14ac:dyDescent="0.25">
      <c r="A12" s="7" t="s">
        <v>6</v>
      </c>
      <c r="B12" s="28">
        <v>8</v>
      </c>
      <c r="C12" s="29" t="s">
        <v>79</v>
      </c>
      <c r="D12" s="33">
        <v>4.45</v>
      </c>
      <c r="E12" s="34">
        <v>24</v>
      </c>
      <c r="F12" s="34">
        <v>4.45</v>
      </c>
      <c r="G12" s="34">
        <v>0</v>
      </c>
    </row>
    <row r="13" spans="1:9" x14ac:dyDescent="0.25">
      <c r="A13" s="62" t="s">
        <v>21</v>
      </c>
      <c r="B13" s="63"/>
      <c r="C13" s="63"/>
      <c r="D13" s="63"/>
      <c r="E13" s="63"/>
      <c r="F13" s="63"/>
      <c r="G13" s="64"/>
    </row>
    <row r="14" spans="1:9" x14ac:dyDescent="0.25">
      <c r="A14" s="39">
        <v>11</v>
      </c>
      <c r="B14" s="28">
        <v>11</v>
      </c>
      <c r="C14" s="10" t="s">
        <v>28</v>
      </c>
      <c r="D14" s="11">
        <v>15.2</v>
      </c>
      <c r="E14" s="34">
        <v>45</v>
      </c>
      <c r="F14" s="34">
        <v>0</v>
      </c>
      <c r="G14" s="34">
        <v>15.2</v>
      </c>
    </row>
    <row r="15" spans="1:9" x14ac:dyDescent="0.25">
      <c r="A15" s="39"/>
      <c r="B15" s="28" t="s">
        <v>80</v>
      </c>
      <c r="C15" s="10" t="s">
        <v>77</v>
      </c>
      <c r="D15" s="11">
        <v>3.76</v>
      </c>
      <c r="E15" s="35">
        <v>0</v>
      </c>
      <c r="F15" s="35">
        <v>3.76</v>
      </c>
      <c r="G15" s="34">
        <v>0</v>
      </c>
    </row>
    <row r="16" spans="1:9" x14ac:dyDescent="0.25">
      <c r="A16" s="39">
        <v>12</v>
      </c>
      <c r="B16" s="28">
        <v>12</v>
      </c>
      <c r="C16" s="10" t="s">
        <v>28</v>
      </c>
      <c r="D16" s="11">
        <v>8.93</v>
      </c>
      <c r="E16" s="34">
        <v>32</v>
      </c>
      <c r="F16" s="34">
        <v>0</v>
      </c>
      <c r="G16" s="34">
        <v>8.93</v>
      </c>
    </row>
    <row r="17" spans="1:9" x14ac:dyDescent="0.25">
      <c r="A17" s="39"/>
      <c r="B17" s="28" t="s">
        <v>81</v>
      </c>
      <c r="C17" s="10" t="s">
        <v>77</v>
      </c>
      <c r="D17" s="11">
        <v>5.18</v>
      </c>
      <c r="E17" s="35">
        <v>0</v>
      </c>
      <c r="F17" s="35">
        <v>5.18</v>
      </c>
      <c r="G17" s="34">
        <v>0</v>
      </c>
    </row>
    <row r="18" spans="1:9" x14ac:dyDescent="0.25">
      <c r="A18" s="7" t="s">
        <v>6</v>
      </c>
      <c r="B18" s="28">
        <v>13</v>
      </c>
      <c r="C18" s="10" t="s">
        <v>16</v>
      </c>
      <c r="D18" s="11">
        <v>37.049999999999997</v>
      </c>
      <c r="E18" s="34">
        <v>132</v>
      </c>
      <c r="F18" s="34">
        <v>0</v>
      </c>
      <c r="G18" s="34">
        <v>0</v>
      </c>
    </row>
    <row r="19" spans="1:9" x14ac:dyDescent="0.25">
      <c r="A19" s="39">
        <v>15</v>
      </c>
      <c r="B19" s="28">
        <v>15</v>
      </c>
      <c r="C19" s="10" t="s">
        <v>28</v>
      </c>
      <c r="D19" s="11">
        <v>13.41</v>
      </c>
      <c r="E19" s="34">
        <v>39</v>
      </c>
      <c r="F19" s="34">
        <v>0</v>
      </c>
      <c r="G19" s="34">
        <v>13.41</v>
      </c>
    </row>
    <row r="20" spans="1:9" x14ac:dyDescent="0.25">
      <c r="A20" s="39"/>
      <c r="B20" s="28" t="s">
        <v>82</v>
      </c>
      <c r="C20" s="10" t="s">
        <v>77</v>
      </c>
      <c r="D20" s="11">
        <v>5.2</v>
      </c>
      <c r="E20" s="35">
        <v>0</v>
      </c>
      <c r="F20" s="35">
        <v>5.2</v>
      </c>
      <c r="G20" s="34">
        <v>0</v>
      </c>
    </row>
    <row r="21" spans="1:9" x14ac:dyDescent="0.25">
      <c r="A21" s="39">
        <v>16</v>
      </c>
      <c r="B21" s="28">
        <v>16</v>
      </c>
      <c r="C21" s="10" t="s">
        <v>28</v>
      </c>
      <c r="D21" s="11">
        <v>9.35</v>
      </c>
      <c r="E21" s="34">
        <v>39</v>
      </c>
      <c r="F21" s="34">
        <v>0</v>
      </c>
      <c r="G21" s="34">
        <v>9.35</v>
      </c>
    </row>
    <row r="22" spans="1:9" x14ac:dyDescent="0.25">
      <c r="A22" s="39"/>
      <c r="B22" s="28" t="s">
        <v>83</v>
      </c>
      <c r="C22" s="10" t="s">
        <v>77</v>
      </c>
      <c r="D22" s="11">
        <v>3.65</v>
      </c>
      <c r="E22" s="35">
        <v>0</v>
      </c>
      <c r="F22" s="35">
        <v>3.36</v>
      </c>
      <c r="G22" s="34">
        <v>0</v>
      </c>
    </row>
    <row r="23" spans="1:9" x14ac:dyDescent="0.25">
      <c r="A23" s="39">
        <v>17</v>
      </c>
      <c r="B23" s="28">
        <v>17</v>
      </c>
      <c r="C23" s="10" t="s">
        <v>28</v>
      </c>
      <c r="D23" s="11">
        <v>9.44</v>
      </c>
      <c r="E23" s="34">
        <v>39</v>
      </c>
      <c r="F23" s="34">
        <v>0</v>
      </c>
      <c r="G23" s="34">
        <v>9.44</v>
      </c>
      <c r="I23" s="12"/>
    </row>
    <row r="24" spans="1:9" x14ac:dyDescent="0.25">
      <c r="A24" s="39"/>
      <c r="B24" s="28" t="s">
        <v>84</v>
      </c>
      <c r="C24" s="10" t="s">
        <v>77</v>
      </c>
      <c r="D24" s="11">
        <v>3.89</v>
      </c>
      <c r="E24" s="35">
        <v>0</v>
      </c>
      <c r="F24" s="35">
        <v>3.89</v>
      </c>
      <c r="G24" s="34">
        <v>0</v>
      </c>
    </row>
    <row r="25" spans="1:9" ht="45" x14ac:dyDescent="0.25">
      <c r="A25" s="7">
        <v>18</v>
      </c>
      <c r="B25" s="28">
        <v>18</v>
      </c>
      <c r="C25" s="10" t="s">
        <v>85</v>
      </c>
      <c r="D25" s="11">
        <v>10.4</v>
      </c>
      <c r="E25" s="34">
        <v>36</v>
      </c>
      <c r="F25" s="34">
        <v>0</v>
      </c>
      <c r="G25" s="34">
        <v>10.4</v>
      </c>
    </row>
    <row r="26" spans="1:9" x14ac:dyDescent="0.25">
      <c r="A26" s="39">
        <v>19</v>
      </c>
      <c r="B26" s="28">
        <v>19</v>
      </c>
      <c r="C26" s="10" t="s">
        <v>28</v>
      </c>
      <c r="D26" s="11">
        <v>12.98</v>
      </c>
      <c r="E26" s="34">
        <v>39</v>
      </c>
      <c r="F26" s="34">
        <v>0</v>
      </c>
      <c r="G26" s="34">
        <v>12.98</v>
      </c>
    </row>
    <row r="27" spans="1:9" x14ac:dyDescent="0.25">
      <c r="A27" s="39"/>
      <c r="B27" s="28" t="s">
        <v>86</v>
      </c>
      <c r="C27" s="10" t="s">
        <v>77</v>
      </c>
      <c r="D27" s="11">
        <v>3.39</v>
      </c>
      <c r="E27" s="35">
        <v>0</v>
      </c>
      <c r="F27" s="35">
        <v>3.39</v>
      </c>
      <c r="G27" s="34">
        <v>0</v>
      </c>
    </row>
    <row r="28" spans="1:9" x14ac:dyDescent="0.25">
      <c r="A28" s="7" t="s">
        <v>6</v>
      </c>
      <c r="B28" s="28">
        <v>20</v>
      </c>
      <c r="C28" s="10" t="s">
        <v>16</v>
      </c>
      <c r="D28" s="11">
        <v>14.65</v>
      </c>
      <c r="E28" s="34">
        <v>50</v>
      </c>
      <c r="F28" s="34">
        <v>0</v>
      </c>
      <c r="G28" s="34">
        <v>14.65</v>
      </c>
    </row>
    <row r="29" spans="1:9" ht="30" x14ac:dyDescent="0.25">
      <c r="A29" s="7" t="s">
        <v>6</v>
      </c>
      <c r="B29" s="28">
        <v>21</v>
      </c>
      <c r="C29" s="10" t="s">
        <v>87</v>
      </c>
      <c r="D29" s="11">
        <v>8.35</v>
      </c>
      <c r="E29" s="34">
        <v>30</v>
      </c>
      <c r="F29" s="34">
        <v>0</v>
      </c>
      <c r="G29" s="34">
        <v>8.35</v>
      </c>
    </row>
    <row r="30" spans="1:9" x14ac:dyDescent="0.25">
      <c r="A30" s="7" t="s">
        <v>6</v>
      </c>
      <c r="B30" s="28">
        <v>22</v>
      </c>
      <c r="C30" s="10" t="s">
        <v>12</v>
      </c>
      <c r="D30" s="11">
        <v>30.5</v>
      </c>
      <c r="E30" s="34">
        <v>0</v>
      </c>
      <c r="F30" s="34">
        <v>30.5</v>
      </c>
      <c r="G30" s="34">
        <v>0</v>
      </c>
    </row>
    <row r="31" spans="1:9" x14ac:dyDescent="0.25">
      <c r="A31" s="47" t="s">
        <v>30</v>
      </c>
      <c r="B31" s="48"/>
      <c r="C31" s="48"/>
      <c r="D31" s="48"/>
      <c r="E31" s="48"/>
      <c r="F31" s="48"/>
      <c r="G31" s="49"/>
    </row>
    <row r="32" spans="1:9" x14ac:dyDescent="0.25">
      <c r="A32" s="39">
        <v>21</v>
      </c>
      <c r="B32" s="28">
        <v>21</v>
      </c>
      <c r="C32" s="10" t="s">
        <v>28</v>
      </c>
      <c r="D32" s="11">
        <v>16.18</v>
      </c>
      <c r="E32" s="34">
        <v>45</v>
      </c>
      <c r="F32" s="11">
        <v>0</v>
      </c>
      <c r="G32" s="11">
        <v>16.18</v>
      </c>
    </row>
    <row r="33" spans="1:9" x14ac:dyDescent="0.25">
      <c r="A33" s="39"/>
      <c r="B33" s="28" t="s">
        <v>88</v>
      </c>
      <c r="C33" s="10" t="s">
        <v>77</v>
      </c>
      <c r="D33" s="11">
        <v>3.76</v>
      </c>
      <c r="E33" s="35">
        <v>0</v>
      </c>
      <c r="F33" s="37">
        <v>3.76</v>
      </c>
      <c r="G33" s="11">
        <v>0</v>
      </c>
    </row>
    <row r="34" spans="1:9" x14ac:dyDescent="0.25">
      <c r="A34" s="7">
        <v>22</v>
      </c>
      <c r="B34" s="28">
        <v>22</v>
      </c>
      <c r="C34" s="10" t="s">
        <v>28</v>
      </c>
      <c r="D34" s="11">
        <v>9.8699999999999992</v>
      </c>
      <c r="E34" s="34">
        <v>32</v>
      </c>
      <c r="F34" s="11">
        <v>0</v>
      </c>
      <c r="G34" s="11">
        <v>9.8699999999999992</v>
      </c>
    </row>
    <row r="35" spans="1:9" x14ac:dyDescent="0.25">
      <c r="A35" s="7" t="s">
        <v>6</v>
      </c>
      <c r="B35" s="28" t="s">
        <v>89</v>
      </c>
      <c r="C35" s="10" t="s">
        <v>77</v>
      </c>
      <c r="D35" s="11">
        <v>6</v>
      </c>
      <c r="E35" s="35">
        <v>0</v>
      </c>
      <c r="F35" s="37">
        <v>6</v>
      </c>
      <c r="G35" s="11">
        <v>0</v>
      </c>
    </row>
    <row r="36" spans="1:9" x14ac:dyDescent="0.25">
      <c r="A36" s="7" t="s">
        <v>6</v>
      </c>
      <c r="B36" s="28">
        <v>23</v>
      </c>
      <c r="C36" s="10" t="s">
        <v>16</v>
      </c>
      <c r="D36" s="11">
        <v>39.869999999999997</v>
      </c>
      <c r="E36" s="34">
        <v>132</v>
      </c>
      <c r="F36" s="11">
        <v>0</v>
      </c>
      <c r="G36" s="11">
        <v>0</v>
      </c>
    </row>
    <row r="37" spans="1:9" x14ac:dyDescent="0.25">
      <c r="A37" s="39">
        <v>25</v>
      </c>
      <c r="B37" s="28">
        <v>25</v>
      </c>
      <c r="C37" s="10" t="s">
        <v>28</v>
      </c>
      <c r="D37" s="11">
        <v>13.38</v>
      </c>
      <c r="E37" s="34">
        <v>39</v>
      </c>
      <c r="F37" s="11">
        <v>0</v>
      </c>
      <c r="G37" s="11">
        <v>13.38</v>
      </c>
    </row>
    <row r="38" spans="1:9" x14ac:dyDescent="0.25">
      <c r="A38" s="39"/>
      <c r="B38" s="28" t="s">
        <v>90</v>
      </c>
      <c r="C38" s="10" t="s">
        <v>77</v>
      </c>
      <c r="D38" s="11">
        <v>5.72</v>
      </c>
      <c r="E38" s="35">
        <v>0</v>
      </c>
      <c r="F38" s="37">
        <v>5.72</v>
      </c>
      <c r="G38" s="11">
        <v>0</v>
      </c>
    </row>
    <row r="39" spans="1:9" x14ac:dyDescent="0.25">
      <c r="A39" s="39">
        <v>26</v>
      </c>
      <c r="B39" s="28">
        <v>26</v>
      </c>
      <c r="C39" s="10" t="s">
        <v>28</v>
      </c>
      <c r="D39" s="11">
        <v>9.3699999999999992</v>
      </c>
      <c r="E39" s="34">
        <v>39</v>
      </c>
      <c r="F39" s="11">
        <v>0</v>
      </c>
      <c r="G39" s="11">
        <v>9.3699999999999992</v>
      </c>
      <c r="I39" s="12"/>
    </row>
    <row r="40" spans="1:9" x14ac:dyDescent="0.25">
      <c r="A40" s="39"/>
      <c r="B40" s="28" t="s">
        <v>91</v>
      </c>
      <c r="C40" s="10" t="s">
        <v>77</v>
      </c>
      <c r="D40" s="11">
        <v>3.62</v>
      </c>
      <c r="E40" s="35">
        <v>0</v>
      </c>
      <c r="F40" s="37">
        <v>3.62</v>
      </c>
      <c r="G40" s="11">
        <v>0</v>
      </c>
    </row>
    <row r="41" spans="1:9" ht="30" x14ac:dyDescent="0.25">
      <c r="A41" s="39">
        <v>27</v>
      </c>
      <c r="B41" s="28">
        <v>27</v>
      </c>
      <c r="C41" s="10" t="s">
        <v>96</v>
      </c>
      <c r="D41" s="11">
        <v>9.83</v>
      </c>
      <c r="E41" s="34">
        <v>39</v>
      </c>
      <c r="F41" s="11">
        <v>0</v>
      </c>
      <c r="G41" s="11">
        <v>9.83</v>
      </c>
    </row>
    <row r="42" spans="1:9" x14ac:dyDescent="0.25">
      <c r="A42" s="39"/>
      <c r="B42" s="28" t="s">
        <v>92</v>
      </c>
      <c r="C42" s="10" t="s">
        <v>77</v>
      </c>
      <c r="D42" s="11">
        <v>4.29</v>
      </c>
      <c r="E42" s="35">
        <v>0</v>
      </c>
      <c r="F42" s="37">
        <v>4.29</v>
      </c>
      <c r="G42" s="11">
        <v>0</v>
      </c>
    </row>
    <row r="43" spans="1:9" x14ac:dyDescent="0.25">
      <c r="A43" s="7">
        <v>28</v>
      </c>
      <c r="B43" s="28">
        <v>28</v>
      </c>
      <c r="C43" s="10" t="s">
        <v>93</v>
      </c>
      <c r="D43" s="11">
        <v>11.3</v>
      </c>
      <c r="E43" s="34">
        <v>36</v>
      </c>
      <c r="F43" s="11">
        <v>0</v>
      </c>
      <c r="G43" s="11">
        <v>11.3</v>
      </c>
    </row>
    <row r="44" spans="1:9" x14ac:dyDescent="0.25">
      <c r="A44" s="39">
        <v>29</v>
      </c>
      <c r="B44" s="28">
        <v>29</v>
      </c>
      <c r="C44" s="10" t="s">
        <v>28</v>
      </c>
      <c r="D44" s="11">
        <v>15.66</v>
      </c>
      <c r="E44" s="34">
        <v>39</v>
      </c>
      <c r="F44" s="11">
        <v>0</v>
      </c>
      <c r="G44" s="11">
        <v>15.66</v>
      </c>
    </row>
    <row r="45" spans="1:9" x14ac:dyDescent="0.25">
      <c r="A45" s="39"/>
      <c r="B45" s="28" t="s">
        <v>94</v>
      </c>
      <c r="C45" s="10" t="s">
        <v>77</v>
      </c>
      <c r="D45" s="11">
        <v>4.26</v>
      </c>
      <c r="E45" s="35">
        <v>0</v>
      </c>
      <c r="F45" s="37">
        <v>4.26</v>
      </c>
      <c r="G45" s="11">
        <v>0</v>
      </c>
    </row>
    <row r="46" spans="1:9" x14ac:dyDescent="0.25">
      <c r="A46" s="7"/>
      <c r="B46" s="28">
        <v>30</v>
      </c>
      <c r="C46" s="10" t="s">
        <v>16</v>
      </c>
      <c r="D46" s="11">
        <v>15</v>
      </c>
      <c r="E46" s="34">
        <v>50</v>
      </c>
      <c r="F46" s="11">
        <v>0</v>
      </c>
      <c r="G46" s="11">
        <v>15</v>
      </c>
    </row>
    <row r="47" spans="1:9" x14ac:dyDescent="0.25">
      <c r="A47" s="7"/>
      <c r="B47" s="28">
        <v>31</v>
      </c>
      <c r="C47" s="10" t="s">
        <v>95</v>
      </c>
      <c r="D47" s="11">
        <v>8.35</v>
      </c>
      <c r="E47" s="34">
        <v>30</v>
      </c>
      <c r="F47" s="11">
        <v>0</v>
      </c>
      <c r="G47" s="11">
        <v>8.35</v>
      </c>
    </row>
    <row r="48" spans="1:9" x14ac:dyDescent="0.25">
      <c r="A48" s="7"/>
      <c r="B48" s="28">
        <v>32</v>
      </c>
      <c r="C48" s="10" t="s">
        <v>12</v>
      </c>
      <c r="D48" s="11">
        <v>30.36</v>
      </c>
      <c r="E48" s="34">
        <v>20</v>
      </c>
      <c r="F48" s="11">
        <v>50</v>
      </c>
      <c r="G48" s="11">
        <v>0</v>
      </c>
    </row>
    <row r="49" spans="1:7" x14ac:dyDescent="0.25">
      <c r="A49" s="31"/>
      <c r="B49" s="31"/>
      <c r="C49" s="31"/>
      <c r="D49" s="38"/>
      <c r="E49" s="30"/>
      <c r="F49" s="30"/>
      <c r="G49" s="30"/>
    </row>
    <row r="50" spans="1:7" x14ac:dyDescent="0.25">
      <c r="B50" s="32"/>
      <c r="C50" s="23" t="s">
        <v>71</v>
      </c>
      <c r="D50" s="22"/>
      <c r="E50" s="19">
        <f>E45+E42+E40+E38+E35+E33+E27+E24+E22+E20+E17+E15+E10</f>
        <v>0</v>
      </c>
      <c r="F50" s="24">
        <f>F42+F40+F38+F35+F33+F27+F24+F22+F20+F17+F15+F10</f>
        <v>53.38</v>
      </c>
      <c r="G50" s="14"/>
    </row>
    <row r="51" spans="1:7" x14ac:dyDescent="0.25">
      <c r="B51" s="32"/>
      <c r="C51" s="50" t="s">
        <v>72</v>
      </c>
      <c r="D51" s="51"/>
      <c r="E51" s="21">
        <f>E47+E46+E44+E43+E41+E39+E37+E36+E34+E32+E29+E28+E26+E25+E23+E21+E19+E18+E16+E14+E12+E11+E9+E8+E48</f>
        <v>1336</v>
      </c>
      <c r="F51" s="25">
        <f>F48+F47+F30+F29+F12+F8</f>
        <v>115.25</v>
      </c>
      <c r="G51" s="25">
        <f>SUM(G8:G50)</f>
        <v>224.83000000000004</v>
      </c>
    </row>
    <row r="53" spans="1:7" x14ac:dyDescent="0.25">
      <c r="D53" s="65"/>
    </row>
  </sheetData>
  <mergeCells count="21">
    <mergeCell ref="C51:D51"/>
    <mergeCell ref="A41:A42"/>
    <mergeCell ref="A44:A45"/>
    <mergeCell ref="A13:G13"/>
    <mergeCell ref="A31:G31"/>
    <mergeCell ref="A32:A33"/>
    <mergeCell ref="A37:A38"/>
    <mergeCell ref="A39:A40"/>
    <mergeCell ref="A23:A24"/>
    <mergeCell ref="A26:A27"/>
    <mergeCell ref="A16:A17"/>
    <mergeCell ref="A19:A20"/>
    <mergeCell ref="A21:A22"/>
    <mergeCell ref="A14:A15"/>
    <mergeCell ref="G1:G6"/>
    <mergeCell ref="A7:C7"/>
    <mergeCell ref="E7:G7"/>
    <mergeCell ref="A9:A10"/>
    <mergeCell ref="A1:D5"/>
    <mergeCell ref="E1:E6"/>
    <mergeCell ref="F1:F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NOWY JERZY</vt:lpstr>
      <vt:lpstr>STARY JERZY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Loska</dc:creator>
  <cp:lastModifiedBy>Katarzyna Niemczyk</cp:lastModifiedBy>
  <cp:lastPrinted>2024-11-19T07:11:46Z</cp:lastPrinted>
  <dcterms:created xsi:type="dcterms:W3CDTF">2024-11-12T12:01:36Z</dcterms:created>
  <dcterms:modified xsi:type="dcterms:W3CDTF">2025-01-13T10:44:41Z</dcterms:modified>
</cp:coreProperties>
</file>